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<sst xmlns="http://schemas.openxmlformats.org/spreadsheetml/2006/main" count="64" uniqueCount="57">
  <si>
    <t>项目支出绩效自评表</t>
  </si>
  <si>
    <t xml:space="preserve"> （2024年度）</t>
  </si>
  <si>
    <t>项目名称</t>
  </si>
  <si>
    <t>培训类项目</t>
  </si>
  <si>
    <t>主管部门</t>
  </si>
  <si>
    <t>北京市思想政治工作研究会</t>
  </si>
  <si>
    <t>实施单位</t>
  </si>
  <si>
    <t>研究部</t>
  </si>
  <si>
    <t>项目资金（万元）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</si>
  <si>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</si>
  <si>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</si>
  <si>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</si>
  <si>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</si>
  <si>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</si>
  <si>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</si>
  <si>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</si>
  <si>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</si>
  <si>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</si>
  <si>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</si>
  <si>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</si>
  <si>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</si>
  <si>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</si>
  <si>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</si>
  <si>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完成4期全市思想政治工作示范培训班</t>
  </si>
  <si>
    <t>绩效指标</t>
  </si>
  <si>
    <t>一级指标</t>
  </si>
  <si>
    <t>二级指标</t>
  </si>
  <si>
    <t>三级指标</t>
  </si>
  <si>
    <t>年度</t>
  </si>
  <si>
    <t>实际</t>
  </si>
  <si>
    <t>偏差原因分析及改进措施</t>
  </si>
  <si>
    <t>指标值</t>
  </si>
  <si>
    <t>完成值</t>
  </si>
  <si>
    <t>产出指标</t>
  </si>
  <si>
    <t>数量指标</t>
  </si>
  <si>
    <t>完成4期培训班,320人次.</t>
  </si>
  <si>
    <t>4期</t>
  </si>
  <si>
    <t>质量指标</t>
  </si>
  <si>
    <t>培训结业率</t>
  </si>
  <si>
    <t>时效指标</t>
  </si>
  <si>
    <t>2024年年底之前完成</t>
  </si>
  <si>
    <t>成本指标</t>
  </si>
  <si>
    <t>培训成本</t>
  </si>
  <si>
    <t>67.28万元</t>
  </si>
  <si>
    <t>50.37万元</t>
  </si>
  <si>
    <t>效益指标</t>
  </si>
  <si>
    <t>社会效益指标</t>
  </si>
  <si>
    <t>培训班通过多渠道成果转化，不仅将优秀思想政治工作者积累的宝贵经验和基层单位的典型做法转化为可复制可推广的经验，为首都思想政治工作高质量发展提供借鉴，还增强了干部荣誉感、获得感，激励他们在学用结合中强本领、在具体实践中强作为。</t>
  </si>
  <si>
    <t>提高思想政治工作的质量和效果。</t>
  </si>
  <si>
    <t>可持续影响指标</t>
  </si>
  <si>
    <t>示范培训班通过优化教学方式、规范教学内容、强化教学管理三大核心策略，形成规范流程体系、特色课程体系与严格质量控制体系三大体系，实现从“传统培训”到“示范培训”的跨越，打造了可复制、可推广的培训新模式。</t>
  </si>
  <si>
    <t>提高思想政治工作的可持续影响力。</t>
  </si>
  <si>
    <t>满意度</t>
  </si>
  <si>
    <t>服务对象满意度指标</t>
  </si>
  <si>
    <t>满意度达到95%以上</t>
  </si>
  <si>
    <t>总分</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</si>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</sst>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26">
    <font>
      <sz val="11"/>
      <color theme="1"/>
      <name val="宋体"/>
      <charset val="134"/>
      <scheme val="minor"/>
    </font>
    <font>
      <sz val="12"/>
      <name val="宋体"/>
      <charset val="134"/>
    </font>
    <font>
      <b/>
      <sz val="16"/>
      <name val="仿宋_GB2312"/>
      <charset val="134"/>
    </font>
    <font>
      <sz val="12"/>
      <name val="宋体"/>
      <charset val="134"/>
      <scheme val="minor"/>
    </font>
    <font>
      <sz val="9"/>
      <name val="宋体"/>
      <charset val="134"/>
      <scheme val="minor"/>
    </font>
    <font>
      <sz val="9"/>
      <color indexed="0"/>
      <name val="宋体"/>
      <charset val="134"/>
      <scheme val="minor"/>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43" fontId="4" fillId="0" borderId="1" xfId="1" applyNumberFormat="1" applyFont="1" applyFill="1" applyBorder="1" applyAlignment="1">
      <alignment horizontal="center" vertical="center" wrapText="1"/>
    </xf>
    <xf numFmtId="43" fontId="4" fillId="0" borderId="1" xfId="1" applyNumberFormat="1" applyFont="1" applyFill="1" applyBorder="1" applyAlignment="1">
      <alignment horizontal="left" vertical="center" wrapText="1"/>
    </xf>
    <xf numFmtId="176" fontId="4" fillId="0" borderId="1" xfId="1"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4" fillId="0" borderId="0" xfId="3" applyNumberFormat="1" applyFont="1" applyFill="1" applyBorder="1" applyAlignment="1">
      <alignment horizontal="center" vertical="center" wrapText="1"/>
    </xf>
    <xf numFmtId="49" fontId="4" fillId="0" borderId="1" xfId="3" applyNumberFormat="1"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10" fontId="4" fillId="0" borderId="1" xfId="0" applyNumberFormat="1"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5"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0" xfId="0" applyFont="1" applyFill="1" applyBorder="1" applyAlignment="1">
      <alignment horizontal="justify" vertical="center"/>
    </xf>
    <xf numFmtId="10" fontId="4" fillId="0" borderId="1" xfId="3"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J18" sqref="J18"/>
    </sheetView>
  </sheetViews>
  <sheetFormatPr defaultColWidth="9" defaultRowHeight="14.25"/>
  <cols>
    <col min="1" max="4" width="9" style="1"/>
    <col min="5" max="5" width="10.9166666666667" style="1" customWidth="1"/>
    <col min="6" max="6" width="12.5833333333333" style="1" customWidth="1"/>
    <col min="7" max="7" width="11.0833333333333" style="1" customWidth="1"/>
    <col min="8" max="8" width="9" style="1"/>
    <col min="9" max="9" width="11.1666666666667" style="1" customWidth="1"/>
    <col min="10" max="10" width="20.1333333333333" style="1" customWidth="1"/>
    <col min="11" max="16384" width="9" style="1"/>
  </cols>
  <sheetData>
    <row r="1" s="1" customFormat="1" ht="25" customHeight="1" spans="1:10">
      <c r="A1" s="2" t="s">
        <v>0</v>
      </c>
      <c r="B1" s="2"/>
      <c r="C1" s="2"/>
      <c r="D1" s="2"/>
      <c r="E1" s="2"/>
      <c r="F1" s="2"/>
      <c r="G1" s="2"/>
      <c r="H1" s="2"/>
      <c r="I1" s="2"/>
      <c r="J1" s="2"/>
    </row>
    <row r="2" s="1" customFormat="1" ht="21" customHeight="1" spans="1:10">
      <c r="A2" s="3" t="s">
        <v>1</v>
      </c>
      <c r="B2" s="3"/>
      <c r="C2" s="3"/>
      <c r="D2" s="3"/>
      <c r="E2" s="3"/>
      <c r="F2" s="3"/>
      <c r="G2" s="3"/>
      <c r="H2" s="3"/>
      <c r="I2" s="3"/>
      <c r="J2" s="3"/>
    </row>
    <row r="3" s="1" customFormat="1" ht="20" customHeight="1" spans="1:10">
      <c r="A3" s="4" t="s">
        <v>2</v>
      </c>
      <c r="B3" s="4"/>
      <c r="C3" s="4" t="s">
        <v>3</v>
      </c>
      <c r="D3" s="4"/>
      <c r="E3" s="4"/>
      <c r="F3" s="4"/>
      <c r="G3" s="4"/>
      <c r="H3" s="4"/>
      <c r="I3" s="4"/>
      <c r="J3" s="4"/>
    </row>
    <row r="4" s="1" customFormat="1" ht="20" customHeight="1" spans="1:10">
      <c r="A4" s="4" t="s">
        <v>4</v>
      </c>
      <c r="B4" s="4"/>
      <c r="C4" s="4" t="s">
        <v>5</v>
      </c>
      <c r="D4" s="4"/>
      <c r="E4" s="4"/>
      <c r="F4" s="4"/>
      <c r="G4" s="4" t="s">
        <v>6</v>
      </c>
      <c r="H4" s="4" t="s">
        <v>7</v>
      </c>
      <c r="I4" s="4"/>
      <c r="J4" s="4"/>
    </row>
    <row r="5" s="1" customFormat="1" ht="20" customHeight="1" spans="1:10">
      <c r="A5" s="4" t="s">
        <v>8</v>
      </c>
      <c r="B5" s="4"/>
      <c r="C5" s="4"/>
      <c r="D5" s="4"/>
      <c r="E5" s="4" t="s">
        <v>9</v>
      </c>
      <c r="F5" s="4" t="s">
        <v>10</v>
      </c>
      <c r="G5" s="4" t="s">
        <v>11</v>
      </c>
      <c r="H5" s="4" t="s">
        <v>12</v>
      </c>
      <c r="I5" s="4" t="s">
        <v>13</v>
      </c>
      <c r="J5" s="4" t="s">
        <v>14</v>
      </c>
    </row>
    <row r="6" s="1" customFormat="1" ht="20" customHeight="1" spans="1:10">
      <c r="A6" s="4"/>
      <c r="B6" s="4"/>
      <c r="C6" s="5" t="s">
        <v>15</v>
      </c>
      <c r="D6" s="5"/>
      <c r="E6" s="6">
        <v>67.28</v>
      </c>
      <c r="F6" s="6">
        <v>67.28</v>
      </c>
      <c r="G6" s="7">
        <v>50.37</v>
      </c>
      <c r="H6" s="8">
        <v>10</v>
      </c>
      <c r="I6" s="26">
        <f>G6/F6</f>
        <v>0.748662306777646</v>
      </c>
      <c r="J6" s="27">
        <f>H6*I6</f>
        <v>7.48662306777646</v>
      </c>
    </row>
    <row r="7" s="1" customFormat="1" ht="20" customHeight="1" spans="1:10">
      <c r="A7" s="4"/>
      <c r="B7" s="4"/>
      <c r="C7" s="4" t="s">
        <v>16</v>
      </c>
      <c r="D7" s="4"/>
      <c r="E7" s="6">
        <v>67.28</v>
      </c>
      <c r="F7" s="6">
        <v>67.28</v>
      </c>
      <c r="G7" s="7">
        <v>50.37</v>
      </c>
      <c r="H7" s="8">
        <v>10</v>
      </c>
      <c r="I7" s="26">
        <f>G7/F7</f>
        <v>0.748662306777646</v>
      </c>
      <c r="J7" s="27">
        <f>H7*I7</f>
        <v>7.48662306777646</v>
      </c>
    </row>
    <row r="8" s="1" customFormat="1" ht="20" customHeight="1" spans="1:10">
      <c r="A8" s="4"/>
      <c r="B8" s="4"/>
      <c r="C8" s="4" t="s">
        <v>17</v>
      </c>
      <c r="D8" s="4"/>
      <c r="E8" s="4"/>
      <c r="F8" s="4"/>
      <c r="G8" s="4"/>
      <c r="H8" s="9" t="s">
        <v>18</v>
      </c>
      <c r="I8" s="4"/>
      <c r="J8" s="4" t="s">
        <v>18</v>
      </c>
    </row>
    <row r="9" s="1" customFormat="1" ht="20" customHeight="1" spans="1:10">
      <c r="A9" s="4"/>
      <c r="B9" s="4"/>
      <c r="C9" s="4" t="s">
        <v>19</v>
      </c>
      <c r="D9" s="4"/>
      <c r="E9" s="4"/>
      <c r="F9" s="4"/>
      <c r="G9" s="4"/>
      <c r="H9" s="4" t="s">
        <v>18</v>
      </c>
      <c r="I9" s="4"/>
      <c r="J9" s="4" t="s">
        <v>18</v>
      </c>
    </row>
    <row r="10" s="1" customFormat="1" ht="20" customHeight="1" spans="1:10">
      <c r="A10" s="4" t="s">
        <v>20</v>
      </c>
      <c r="B10" s="4" t="s">
        <v>21</v>
      </c>
      <c r="C10" s="4"/>
      <c r="D10" s="4"/>
      <c r="E10" s="4"/>
      <c r="F10" s="4"/>
      <c r="G10" s="4" t="s">
        <v>22</v>
      </c>
      <c r="H10" s="4"/>
      <c r="I10" s="4"/>
      <c r="J10" s="4"/>
    </row>
    <row r="11" s="1" customFormat="1" ht="69" customHeight="1" spans="1:10">
      <c r="A11" s="4"/>
      <c r="B11" s="10" t="s">
        <v>23</v>
      </c>
      <c r="C11" s="10"/>
      <c r="D11" s="10"/>
      <c r="E11" s="10"/>
      <c r="F11" s="10"/>
      <c r="G11" s="10" t="s">
        <v>23</v>
      </c>
      <c r="H11" s="10"/>
      <c r="I11" s="10"/>
      <c r="J11" s="10"/>
    </row>
    <row r="12" s="1" customFormat="1" ht="20" customHeight="1" spans="1:10">
      <c r="A12" s="4" t="s">
        <v>24</v>
      </c>
      <c r="B12" s="4" t="s">
        <v>25</v>
      </c>
      <c r="C12" s="4" t="s">
        <v>26</v>
      </c>
      <c r="D12" s="4" t="s">
        <v>27</v>
      </c>
      <c r="E12" s="4"/>
      <c r="F12" s="4" t="s">
        <v>28</v>
      </c>
      <c r="G12" s="4" t="s">
        <v>29</v>
      </c>
      <c r="H12" s="4" t="s">
        <v>12</v>
      </c>
      <c r="I12" s="4" t="s">
        <v>14</v>
      </c>
      <c r="J12" s="4" t="s">
        <v>30</v>
      </c>
    </row>
    <row r="13" s="1" customFormat="1" ht="20" customHeight="1" spans="1:10">
      <c r="A13" s="4"/>
      <c r="B13" s="4"/>
      <c r="C13" s="4"/>
      <c r="D13" s="4"/>
      <c r="E13" s="4"/>
      <c r="F13" s="4" t="s">
        <v>31</v>
      </c>
      <c r="G13" s="4" t="s">
        <v>32</v>
      </c>
      <c r="H13" s="4"/>
      <c r="I13" s="4"/>
      <c r="J13" s="4"/>
    </row>
    <row r="14" s="1" customFormat="1" ht="39.75" customHeight="1" spans="1:10">
      <c r="A14" s="4"/>
      <c r="B14" s="4" t="s">
        <v>33</v>
      </c>
      <c r="C14" s="11" t="s">
        <v>34</v>
      </c>
      <c r="D14" s="12" t="s">
        <v>35</v>
      </c>
      <c r="E14" s="12"/>
      <c r="F14" s="13" t="s">
        <v>36</v>
      </c>
      <c r="G14" s="14" t="s">
        <v>36</v>
      </c>
      <c r="H14" s="4">
        <v>10</v>
      </c>
      <c r="I14" s="28">
        <v>10</v>
      </c>
      <c r="J14" s="4"/>
    </row>
    <row r="15" s="1" customFormat="1" ht="45" customHeight="1" spans="1:10">
      <c r="A15" s="4"/>
      <c r="B15" s="4"/>
      <c r="C15" s="4" t="s">
        <v>37</v>
      </c>
      <c r="D15" s="15" t="s">
        <v>38</v>
      </c>
      <c r="E15" s="16"/>
      <c r="F15" s="17">
        <v>1</v>
      </c>
      <c r="G15" s="17">
        <v>1</v>
      </c>
      <c r="H15" s="4">
        <v>15</v>
      </c>
      <c r="I15" s="4">
        <f t="shared" ref="I15:I20" si="0">G15/F15*H15</f>
        <v>15</v>
      </c>
      <c r="J15" s="4"/>
    </row>
    <row r="16" s="1" customFormat="1" ht="30.4" customHeight="1" spans="1:10">
      <c r="A16" s="4"/>
      <c r="B16" s="4"/>
      <c r="C16" s="11" t="s">
        <v>39</v>
      </c>
      <c r="D16" s="15" t="s">
        <v>40</v>
      </c>
      <c r="E16" s="16"/>
      <c r="F16" s="17">
        <v>1</v>
      </c>
      <c r="G16" s="17">
        <v>1</v>
      </c>
      <c r="H16" s="4">
        <v>10</v>
      </c>
      <c r="I16" s="4">
        <v>10</v>
      </c>
      <c r="J16" s="4"/>
    </row>
    <row r="17" s="1" customFormat="1" ht="34.15" customHeight="1" spans="1:10">
      <c r="A17" s="4"/>
      <c r="B17" s="4"/>
      <c r="C17" s="4" t="s">
        <v>41</v>
      </c>
      <c r="D17" s="12" t="s">
        <v>42</v>
      </c>
      <c r="E17" s="12"/>
      <c r="F17" s="17" t="s">
        <v>43</v>
      </c>
      <c r="G17" s="18" t="s">
        <v>44</v>
      </c>
      <c r="H17" s="4">
        <v>15</v>
      </c>
      <c r="I17" s="4">
        <v>15</v>
      </c>
      <c r="J17" s="4"/>
    </row>
    <row r="18" s="1" customFormat="1" ht="138" customHeight="1" spans="1:10">
      <c r="A18" s="4"/>
      <c r="B18" s="19" t="s">
        <v>45</v>
      </c>
      <c r="C18" s="4" t="s">
        <v>46</v>
      </c>
      <c r="D18" s="20" t="s">
        <v>47</v>
      </c>
      <c r="E18" s="21"/>
      <c r="F18" s="17">
        <v>1</v>
      </c>
      <c r="G18" s="17">
        <v>0.93</v>
      </c>
      <c r="H18" s="4">
        <v>15</v>
      </c>
      <c r="I18" s="4">
        <f t="shared" si="0"/>
        <v>13.95</v>
      </c>
      <c r="J18" s="4" t="s">
        <v>48</v>
      </c>
    </row>
    <row r="19" s="1" customFormat="1" ht="121" customHeight="1" spans="1:10">
      <c r="A19" s="4"/>
      <c r="B19" s="22"/>
      <c r="C19" s="4" t="s">
        <v>49</v>
      </c>
      <c r="D19" s="23" t="s">
        <v>50</v>
      </c>
      <c r="E19" s="23"/>
      <c r="F19" s="17">
        <v>1</v>
      </c>
      <c r="G19" s="17">
        <v>0.95</v>
      </c>
      <c r="H19" s="4">
        <v>15</v>
      </c>
      <c r="I19" s="4">
        <f t="shared" si="0"/>
        <v>14.25</v>
      </c>
      <c r="J19" s="4" t="s">
        <v>51</v>
      </c>
    </row>
    <row r="20" s="1" customFormat="1" ht="35.5" customHeight="1" spans="1:10">
      <c r="A20" s="4"/>
      <c r="B20" s="4" t="s">
        <v>52</v>
      </c>
      <c r="C20" s="4" t="s">
        <v>53</v>
      </c>
      <c r="D20" s="12" t="s">
        <v>54</v>
      </c>
      <c r="E20" s="12"/>
      <c r="F20" s="17">
        <v>0.95</v>
      </c>
      <c r="G20" s="17">
        <v>0.95</v>
      </c>
      <c r="H20" s="4">
        <v>10</v>
      </c>
      <c r="I20" s="4">
        <v>10</v>
      </c>
      <c r="J20" s="4"/>
    </row>
    <row r="21" s="1" customFormat="1" ht="20" customHeight="1" spans="1:10">
      <c r="A21" s="24" t="s">
        <v>55</v>
      </c>
      <c r="B21" s="24"/>
      <c r="C21" s="24"/>
      <c r="D21" s="24"/>
      <c r="E21" s="24"/>
      <c r="F21" s="24"/>
      <c r="G21" s="24"/>
      <c r="H21" s="4">
        <f>SUM(H14:H20)+H6</f>
        <v>100</v>
      </c>
      <c r="I21" s="4">
        <v>95.69</v>
      </c>
      <c r="J21" s="4"/>
    </row>
    <row r="22" s="1" customFormat="1" spans="1:1">
      <c r="A22" s="25" t="s">
        <v>56</v>
      </c>
    </row>
  </sheetData>
  <mergeCells count="35">
    <mergeCell ref="A1:J1"/>
    <mergeCell ref="A2:J2"/>
    <mergeCell ref="A3:B3"/>
    <mergeCell ref="C3:J3"/>
    <mergeCell ref="A4:B4"/>
    <mergeCell ref="C4:F4"/>
    <mergeCell ref="H4:J4"/>
    <mergeCell ref="C5:D5"/>
    <mergeCell ref="C6:D6"/>
    <mergeCell ref="C7:D7"/>
    <mergeCell ref="C8:D8"/>
    <mergeCell ref="C9:D9"/>
    <mergeCell ref="B10:F10"/>
    <mergeCell ref="G10:J10"/>
    <mergeCell ref="B11:F11"/>
    <mergeCell ref="G11:J11"/>
    <mergeCell ref="D14:E14"/>
    <mergeCell ref="D15:E15"/>
    <mergeCell ref="D16:E16"/>
    <mergeCell ref="D17:E17"/>
    <mergeCell ref="D18:E18"/>
    <mergeCell ref="D19:E19"/>
    <mergeCell ref="D20:E20"/>
    <mergeCell ref="A21:G21"/>
    <mergeCell ref="A10:A11"/>
    <mergeCell ref="A12:A20"/>
    <mergeCell ref="B12:B13"/>
    <mergeCell ref="B14:B17"/>
    <mergeCell ref="B18:B19"/>
    <mergeCell ref="C12:C13"/>
    <mergeCell ref="H12:H13"/>
    <mergeCell ref="I12:I13"/>
    <mergeCell ref="J12:J13"/>
    <mergeCell ref="A5:B9"/>
    <mergeCell ref="D12:E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彭雷</cp:lastModifiedBy>
  <dcterms:created xsi:type="dcterms:W3CDTF">2022-06-06T08:15:00Z</dcterms:created>
  <dcterms:modified xsi:type="dcterms:W3CDTF">2025-08-25T01:57:04Z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10B98E417A3D4FA7ACE4A51C83BC8EE6_13</vt:lpwstr>
  </property>
  <property fmtid="{D5CDD505-2E9C-101B-9397-08002B2CF9AE}" pid="3" name="KSOProductBuildVer">
    <vt:lpwstr>2052-12.1.0.21915</vt:lpwstr>
  </property>
</Properties>
</file>